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<sst xmlns="http://schemas.openxmlformats.org/spreadsheetml/2006/main" count="79" uniqueCount="53">
  <si>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</si>
  <si>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</si>
  <si>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</si>
  <si>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</si>
  <si>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</si>
  <si>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</si>
  <si>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</si>
  <si>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</si>
  <si>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</si>
  <si>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</si>
  <si>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</si>
  <si>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</si>
  <si>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</si>
  <si>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</si>
  <si>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</si>
  <si>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</si>
  <si>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</si>
  <si>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</si>
  <si>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</si>
  <si>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</si>
  <si>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</si>
  <si>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</si>
  <si>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</si>
  <si>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</si>
  <si>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</si>
  <si>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</si>
  <si>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</si>
  <si>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</si>
  <si>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</si>
  <si>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</si>
  <si>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</si>
  <si>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</si>
  <si>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</si>
  <si>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</si>
  <si>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</si>
  <si>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</si>
  <si>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</si>
  <si>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</si>
  <si>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</si>
  <si>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Кузино</t>
  </si>
  <si>
    <t xml:space="preserve"> 0,4 Кузино ТСН 1 ао RS</t>
  </si>
  <si>
    <t xml:space="preserve"> 10 Кузино Т 1 ап RS</t>
  </si>
  <si>
    <t xml:space="preserve"> 10 Кузино Т 2 ап RS</t>
  </si>
  <si>
    <t xml:space="preserve"> 10 Кузино-Аристово ао RS</t>
  </si>
  <si>
    <t xml:space="preserve"> 10 Кузино-Козлово ао RS</t>
  </si>
  <si>
    <t xml:space="preserve"> 10 Кузино-Кривая Береза ао RS</t>
  </si>
  <si>
    <t xml:space="preserve"> 10 Кузино-Кривая Береза ап RS</t>
  </si>
  <si>
    <t xml:space="preserve"> 10 Кузино-Максимово ао RS</t>
  </si>
  <si>
    <t xml:space="preserve"> 10 Кузино-Максимово ап RS</t>
  </si>
  <si>
    <t xml:space="preserve"> 10 Кузино-Мех.завод 1 ао RS</t>
  </si>
  <si>
    <t xml:space="preserve"> 10 Кузино-Мех.завод 2 ао RS</t>
  </si>
  <si>
    <t xml:space="preserve"> 10 Кузино-Парфеново ао RS</t>
  </si>
  <si>
    <t xml:space="preserve"> 10 Кузино-Парфеново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</si>
</sst>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0.38400000000000001</v>
      </c>
      <c r="D8" s="15">
        <v>0.38400000000000001</v>
      </c>
      <c r="E8" s="15">
        <v>0.38800000000000001</v>
      </c>
      <c r="F8" s="15">
        <v>0.38800000000000001</v>
      </c>
      <c r="G8" s="15">
        <v>0.38800000000000001</v>
      </c>
      <c r="H8" s="15">
        <v>0.38800000000000001</v>
      </c>
      <c r="I8" s="15">
        <v>0.38800000000000001</v>
      </c>
      <c r="J8" s="15">
        <v>0.4</v>
      </c>
      <c r="K8" s="15">
        <v>0.38</v>
      </c>
      <c r="L8" s="16">
        <v>0.38</v>
      </c>
      <c r="M8" s="16">
        <v>0.38</v>
      </c>
      <c r="N8" s="16">
        <v>0.38400000000000001</v>
      </c>
      <c r="O8" s="16">
        <v>0.38800000000000001</v>
      </c>
      <c r="P8" s="16">
        <v>0.38400000000000001</v>
      </c>
      <c r="Q8" s="16">
        <v>0.38</v>
      </c>
      <c r="R8" s="16">
        <v>0.38</v>
      </c>
      <c r="S8" s="16">
        <v>0.38400000000000001</v>
      </c>
      <c r="T8" s="16">
        <v>0.38</v>
      </c>
      <c r="U8" s="16">
        <v>0.376</v>
      </c>
      <c r="V8" s="16">
        <v>0.38</v>
      </c>
      <c r="W8" s="16">
        <v>0.38400000000000001</v>
      </c>
      <c r="X8" s="16">
        <v>0.38400000000000001</v>
      </c>
      <c r="Y8" s="16">
        <v>0.38</v>
      </c>
      <c r="Z8" s="55">
        <v>0.38</v>
      </c>
      <c r="AA8" s="23">
        <v>9.2120000000000015</v>
      </c>
    </row>
    <row r="9" spans="1:27" x14ac:dyDescent="0.2">
      <c r="A9" s="7"/>
      <c r="B9" s="8" t="s">
        <v>41</v>
      </c>
      <c r="C9" s="14">
        <v>109.60000000000001</v>
      </c>
      <c r="D9" s="15">
        <v>106.4</v>
      </c>
      <c r="E9" s="15">
        <v>101.60000000000001</v>
      </c>
      <c r="F9" s="15">
        <v>102.8</v>
      </c>
      <c r="G9" s="15">
        <v>107.2</v>
      </c>
      <c r="H9" s="15">
        <v>124.8</v>
      </c>
      <c r="I9" s="15">
        <v>152</v>
      </c>
      <c r="J9" s="15">
        <v>189.20000000000002</v>
      </c>
      <c r="K9" s="15">
        <v>289.2</v>
      </c>
      <c r="L9" s="16">
        <v>311.2</v>
      </c>
      <c r="M9" s="16">
        <v>299.60000000000002</v>
      </c>
      <c r="N9" s="16">
        <v>277.60000000000002</v>
      </c>
      <c r="O9" s="16">
        <v>206</v>
      </c>
      <c r="P9" s="16">
        <v>272</v>
      </c>
      <c r="Q9" s="16">
        <v>254</v>
      </c>
      <c r="R9" s="16">
        <v>262.8</v>
      </c>
      <c r="S9" s="16">
        <v>250.4</v>
      </c>
      <c r="T9" s="16">
        <v>192.4</v>
      </c>
      <c r="U9" s="16">
        <v>201.20000000000002</v>
      </c>
      <c r="V9" s="16">
        <v>217.6</v>
      </c>
      <c r="W9" s="16">
        <v>198.8</v>
      </c>
      <c r="X9" s="16">
        <v>190.4</v>
      </c>
      <c r="Y9" s="16">
        <v>174</v>
      </c>
      <c r="Z9" s="55">
        <v>153.6</v>
      </c>
      <c r="AA9" s="65">
        <v>4744.3999999999996</v>
      </c>
    </row>
    <row r="10" spans="1:27" x14ac:dyDescent="0.2">
      <c r="A10" s="7"/>
      <c r="B10" s="8" t="s">
        <v>42</v>
      </c>
      <c r="C10" s="14">
        <v>77.600000000000009</v>
      </c>
      <c r="D10" s="15">
        <v>75.2</v>
      </c>
      <c r="E10" s="15">
        <v>72.8</v>
      </c>
      <c r="F10" s="15">
        <v>74.8</v>
      </c>
      <c r="G10" s="15">
        <v>98.8</v>
      </c>
      <c r="H10" s="15">
        <v>89.600000000000009</v>
      </c>
      <c r="I10" s="15">
        <v>111.2</v>
      </c>
      <c r="J10" s="15">
        <v>135.6</v>
      </c>
      <c r="K10" s="15">
        <v>153.20000000000002</v>
      </c>
      <c r="L10" s="16">
        <v>162.80000000000001</v>
      </c>
      <c r="M10" s="16">
        <v>145.6</v>
      </c>
      <c r="N10" s="16">
        <v>138</v>
      </c>
      <c r="O10" s="16">
        <v>128</v>
      </c>
      <c r="P10" s="16">
        <v>120.8</v>
      </c>
      <c r="Q10" s="16">
        <v>118.4</v>
      </c>
      <c r="R10" s="16">
        <v>123.2</v>
      </c>
      <c r="S10" s="16">
        <v>127.60000000000001</v>
      </c>
      <c r="T10" s="16">
        <v>127.60000000000001</v>
      </c>
      <c r="U10" s="16">
        <v>122.8</v>
      </c>
      <c r="V10" s="16">
        <v>122</v>
      </c>
      <c r="W10" s="16">
        <v>112.8</v>
      </c>
      <c r="X10" s="16">
        <v>110.8</v>
      </c>
      <c r="Y10" s="16">
        <v>100.8</v>
      </c>
      <c r="Z10" s="55">
        <v>84</v>
      </c>
      <c r="AA10" s="65">
        <v>2734.0000000000009</v>
      </c>
    </row>
    <row r="11" spans="1:27" x14ac:dyDescent="0.2">
      <c r="A11" s="7"/>
      <c r="B11" s="8" t="s">
        <v>43</v>
      </c>
      <c r="C11" s="14">
        <v>15.4</v>
      </c>
      <c r="D11" s="15">
        <v>15.6</v>
      </c>
      <c r="E11" s="15">
        <v>13</v>
      </c>
      <c r="F11" s="15">
        <v>13.700000000000001</v>
      </c>
      <c r="G11" s="15">
        <v>16.600000000000001</v>
      </c>
      <c r="H11" s="15">
        <v>22</v>
      </c>
      <c r="I11" s="15">
        <v>22</v>
      </c>
      <c r="J11" s="15">
        <v>26.7</v>
      </c>
      <c r="K11" s="15">
        <v>24.2</v>
      </c>
      <c r="L11" s="16">
        <v>23.5</v>
      </c>
      <c r="M11" s="16">
        <v>23.900000000000002</v>
      </c>
      <c r="N11" s="16">
        <v>26.2</v>
      </c>
      <c r="O11" s="16">
        <v>23.1</v>
      </c>
      <c r="P11" s="16">
        <v>22.900000000000002</v>
      </c>
      <c r="Q11" s="16">
        <v>22</v>
      </c>
      <c r="R11" s="16">
        <v>23.400000000000002</v>
      </c>
      <c r="S11" s="16">
        <v>24</v>
      </c>
      <c r="T11" s="16">
        <v>24</v>
      </c>
      <c r="U11" s="16">
        <v>23.3</v>
      </c>
      <c r="V11" s="16">
        <v>30.3</v>
      </c>
      <c r="W11" s="16">
        <v>24.400000000000002</v>
      </c>
      <c r="X11" s="16">
        <v>26.3</v>
      </c>
      <c r="Y11" s="16">
        <v>20.900000000000002</v>
      </c>
      <c r="Z11" s="55">
        <v>17.7</v>
      </c>
      <c r="AA11" s="65">
        <v>525.09999999999991</v>
      </c>
    </row>
    <row r="12" spans="1:27" x14ac:dyDescent="0.2">
      <c r="A12" s="7"/>
      <c r="B12" s="8" t="s">
        <v>44</v>
      </c>
      <c r="C12" s="14">
        <v>39.5</v>
      </c>
      <c r="D12" s="15">
        <v>39.6</v>
      </c>
      <c r="E12" s="15">
        <v>39.700000000000003</v>
      </c>
      <c r="F12" s="15">
        <v>42.7</v>
      </c>
      <c r="G12" s="15">
        <v>63.6</v>
      </c>
      <c r="H12" s="15">
        <v>50.2</v>
      </c>
      <c r="I12" s="15">
        <v>60.800000000000004</v>
      </c>
      <c r="J12" s="15">
        <v>85.2</v>
      </c>
      <c r="K12" s="15">
        <v>102.5</v>
      </c>
      <c r="L12" s="16">
        <v>101.8</v>
      </c>
      <c r="M12" s="16">
        <v>82.100000000000009</v>
      </c>
      <c r="N12" s="16">
        <v>73.400000000000006</v>
      </c>
      <c r="O12" s="16">
        <v>69</v>
      </c>
      <c r="P12" s="16">
        <v>60.2</v>
      </c>
      <c r="Q12" s="16">
        <v>62.6</v>
      </c>
      <c r="R12" s="16">
        <v>66.5</v>
      </c>
      <c r="S12" s="16">
        <v>67.900000000000006</v>
      </c>
      <c r="T12" s="16">
        <v>65.3</v>
      </c>
      <c r="U12" s="16">
        <v>58.800000000000004</v>
      </c>
      <c r="V12" s="16">
        <v>56.7</v>
      </c>
      <c r="W12" s="16">
        <v>53.300000000000004</v>
      </c>
      <c r="X12" s="16">
        <v>55.4</v>
      </c>
      <c r="Y12" s="16">
        <v>51.9</v>
      </c>
      <c r="Z12" s="55">
        <v>44.6</v>
      </c>
      <c r="AA12" s="65">
        <v>1493.3000000000002</v>
      </c>
    </row>
    <row r="13" spans="1:27" x14ac:dyDescent="0.2">
      <c r="A13" s="7"/>
      <c r="B13" s="8" t="s">
        <v>45</v>
      </c>
      <c r="C13" s="14">
        <v>11.200000000000001</v>
      </c>
      <c r="D13" s="15">
        <v>10.6</v>
      </c>
      <c r="E13" s="15">
        <v>10.9</v>
      </c>
      <c r="F13" s="15">
        <v>10.200000000000001</v>
      </c>
      <c r="G13" s="15">
        <v>10.200000000000001</v>
      </c>
      <c r="H13" s="15">
        <v>10.8</v>
      </c>
      <c r="I13" s="15">
        <v>11.1</v>
      </c>
      <c r="J13" s="15">
        <v>11.6</v>
      </c>
      <c r="K13" s="15">
        <v>13.1</v>
      </c>
      <c r="L13" s="16">
        <v>13.6</v>
      </c>
      <c r="M13" s="16">
        <v>14.700000000000001</v>
      </c>
      <c r="N13" s="16">
        <v>14.9</v>
      </c>
      <c r="O13" s="16">
        <v>12.6</v>
      </c>
      <c r="P13" s="16">
        <v>15.4</v>
      </c>
      <c r="Q13" s="16">
        <v>13.1</v>
      </c>
      <c r="R13" s="16">
        <v>13</v>
      </c>
      <c r="S13" s="16">
        <v>15.3</v>
      </c>
      <c r="T13" s="16">
        <v>13.9</v>
      </c>
      <c r="U13" s="16">
        <v>14</v>
      </c>
      <c r="V13" s="16">
        <v>13.6</v>
      </c>
      <c r="W13" s="16">
        <v>13.200000000000001</v>
      </c>
      <c r="X13" s="16">
        <v>13.1</v>
      </c>
      <c r="Y13" s="16">
        <v>12.1</v>
      </c>
      <c r="Z13" s="55">
        <v>11.8</v>
      </c>
      <c r="AA13" s="65">
        <v>304.00000000000006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2.5</v>
      </c>
      <c r="D15" s="15">
        <v>2.6</v>
      </c>
      <c r="E15" s="15">
        <v>2.5</v>
      </c>
      <c r="F15" s="15">
        <v>2.5</v>
      </c>
      <c r="G15" s="15">
        <v>2.5</v>
      </c>
      <c r="H15" s="15">
        <v>2.5</v>
      </c>
      <c r="I15" s="15">
        <v>2.9</v>
      </c>
      <c r="J15" s="15">
        <v>3.2</v>
      </c>
      <c r="K15" s="15">
        <v>3.4</v>
      </c>
      <c r="L15" s="16">
        <v>4.2</v>
      </c>
      <c r="M15" s="16">
        <v>3.4</v>
      </c>
      <c r="N15" s="16">
        <v>2.8000000000000003</v>
      </c>
      <c r="O15" s="16">
        <v>2.6</v>
      </c>
      <c r="P15" s="16">
        <v>3.2</v>
      </c>
      <c r="Q15" s="16">
        <v>3.3000000000000003</v>
      </c>
      <c r="R15" s="16">
        <v>3.5</v>
      </c>
      <c r="S15" s="16">
        <v>3.5</v>
      </c>
      <c r="T15" s="16">
        <v>3.6</v>
      </c>
      <c r="U15" s="16">
        <v>3.2</v>
      </c>
      <c r="V15" s="16">
        <v>3.7</v>
      </c>
      <c r="W15" s="16">
        <v>3.3000000000000003</v>
      </c>
      <c r="X15" s="16">
        <v>3.4</v>
      </c>
      <c r="Y15" s="16">
        <v>3.2</v>
      </c>
      <c r="Z15" s="55">
        <v>3.1</v>
      </c>
      <c r="AA15" s="65">
        <v>74.600000000000009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52.6</v>
      </c>
      <c r="D17" s="15">
        <v>49.2</v>
      </c>
      <c r="E17" s="15">
        <v>47</v>
      </c>
      <c r="F17" s="15">
        <v>46.4</v>
      </c>
      <c r="G17" s="15">
        <v>48.6</v>
      </c>
      <c r="H17" s="15">
        <v>55.6</v>
      </c>
      <c r="I17" s="15">
        <v>79</v>
      </c>
      <c r="J17" s="15">
        <v>98.8</v>
      </c>
      <c r="K17" s="15">
        <v>151.20000000000002</v>
      </c>
      <c r="L17" s="16">
        <v>163</v>
      </c>
      <c r="M17" s="16">
        <v>154.20000000000002</v>
      </c>
      <c r="N17" s="16">
        <v>140.80000000000001</v>
      </c>
      <c r="O17" s="16">
        <v>120.4</v>
      </c>
      <c r="P17" s="16">
        <v>142.4</v>
      </c>
      <c r="Q17" s="16">
        <v>129</v>
      </c>
      <c r="R17" s="16">
        <v>129.19999999999999</v>
      </c>
      <c r="S17" s="16">
        <v>140.80000000000001</v>
      </c>
      <c r="T17" s="16">
        <v>113.60000000000001</v>
      </c>
      <c r="U17" s="16">
        <v>124.2</v>
      </c>
      <c r="V17" s="16">
        <v>131.80000000000001</v>
      </c>
      <c r="W17" s="16">
        <v>111</v>
      </c>
      <c r="X17" s="16">
        <v>108.8</v>
      </c>
      <c r="Y17" s="16">
        <v>100.4</v>
      </c>
      <c r="Z17" s="55">
        <v>88.4</v>
      </c>
      <c r="AA17" s="65">
        <v>2526.4000000000005</v>
      </c>
    </row>
    <row r="18" spans="1:27" x14ac:dyDescent="0.2">
      <c r="A18" s="7"/>
      <c r="B18" s="8" t="s">
        <v>50</v>
      </c>
      <c r="C18" s="14">
        <v>24</v>
      </c>
      <c r="D18" s="15">
        <v>22.2</v>
      </c>
      <c r="E18" s="15">
        <v>19.8</v>
      </c>
      <c r="F18" s="15">
        <v>19.400000000000002</v>
      </c>
      <c r="G18" s="15">
        <v>22</v>
      </c>
      <c r="H18" s="15">
        <v>26.2</v>
      </c>
      <c r="I18" s="15">
        <v>36.200000000000003</v>
      </c>
      <c r="J18" s="15">
        <v>35.200000000000003</v>
      </c>
      <c r="K18" s="15">
        <v>34.200000000000003</v>
      </c>
      <c r="L18" s="16">
        <v>43</v>
      </c>
      <c r="M18" s="16">
        <v>45.2</v>
      </c>
      <c r="N18" s="16">
        <v>46.800000000000004</v>
      </c>
      <c r="O18" s="16">
        <v>43.6</v>
      </c>
      <c r="P18" s="16">
        <v>41.6</v>
      </c>
      <c r="Q18" s="16">
        <v>39</v>
      </c>
      <c r="R18" s="16">
        <v>40.200000000000003</v>
      </c>
      <c r="S18" s="16">
        <v>40.800000000000004</v>
      </c>
      <c r="T18" s="16">
        <v>44.800000000000004</v>
      </c>
      <c r="U18" s="16">
        <v>46.4</v>
      </c>
      <c r="V18" s="16">
        <v>47.800000000000004</v>
      </c>
      <c r="W18" s="16">
        <v>42.800000000000004</v>
      </c>
      <c r="X18" s="16">
        <v>38.800000000000004</v>
      </c>
      <c r="Y18" s="16">
        <v>33.4</v>
      </c>
      <c r="Z18" s="55">
        <v>24.400000000000002</v>
      </c>
      <c r="AA18" s="65">
        <v>857.79999999999973</v>
      </c>
    </row>
    <row r="19" spans="1:27" x14ac:dyDescent="0.2">
      <c r="A19" s="7"/>
      <c r="B19" s="8" t="s">
        <v>51</v>
      </c>
      <c r="C19" s="14">
        <v>41.5</v>
      </c>
      <c r="D19" s="15">
        <v>41.4</v>
      </c>
      <c r="E19" s="15">
        <v>41.7</v>
      </c>
      <c r="F19" s="15">
        <v>42.5</v>
      </c>
      <c r="G19" s="15">
        <v>41.9</v>
      </c>
      <c r="H19" s="15">
        <v>47</v>
      </c>
      <c r="I19" s="15">
        <v>50.9</v>
      </c>
      <c r="J19" s="15">
        <v>63.300000000000004</v>
      </c>
      <c r="K19" s="15">
        <v>113.5</v>
      </c>
      <c r="L19" s="16">
        <v>124.2</v>
      </c>
      <c r="M19" s="16">
        <v>121.5</v>
      </c>
      <c r="N19" s="16">
        <v>110.2</v>
      </c>
      <c r="O19" s="16">
        <v>62</v>
      </c>
      <c r="P19" s="16">
        <v>106.60000000000001</v>
      </c>
      <c r="Q19" s="16">
        <v>102.4</v>
      </c>
      <c r="R19" s="16">
        <v>110.10000000000001</v>
      </c>
      <c r="S19" s="16">
        <v>85.2</v>
      </c>
      <c r="T19" s="16">
        <v>54.300000000000004</v>
      </c>
      <c r="U19" s="16">
        <v>53.6</v>
      </c>
      <c r="V19" s="16">
        <v>55</v>
      </c>
      <c r="W19" s="16">
        <v>63.300000000000004</v>
      </c>
      <c r="X19" s="16">
        <v>54.9</v>
      </c>
      <c r="Y19" s="16">
        <v>52.5</v>
      </c>
      <c r="Z19" s="55">
        <v>47.4</v>
      </c>
      <c r="AA19" s="65">
        <v>1686.9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374.28399999999999</v>
      </c>
      <c r="D21" s="60">
        <f>SUM(D8:D20)</f>
        <v>363.18399999999997</v>
      </c>
      <c r="E21" s="60">
        <f>SUM(E8:E20)</f>
        <v>349.38800000000003</v>
      </c>
      <c r="F21" s="60">
        <f>SUM(F8:F20)</f>
        <v>355.38799999999992</v>
      </c>
      <c r="G21" s="60">
        <f>SUM(G8:G20)</f>
        <v>411.78800000000001</v>
      </c>
      <c r="H21" s="60">
        <f>SUM(H8:H20)</f>
        <v>429.08800000000002</v>
      </c>
      <c r="I21" s="60">
        <f>SUM(I8:I20)</f>
        <v>526.48800000000006</v>
      </c>
      <c r="J21" s="60">
        <f>SUM(J8:J20)</f>
        <v>649.20000000000005</v>
      </c>
      <c r="K21" s="60">
        <f>SUM(K8:K20)</f>
        <v>884.88000000000011</v>
      </c>
      <c r="L21" s="60">
        <f>SUM(L8:L20)</f>
        <v>947.68000000000006</v>
      </c>
      <c r="M21" s="60">
        <f>SUM(M8:M20)</f>
        <v>890.58000000000015</v>
      </c>
      <c r="N21" s="60">
        <f>SUM(N8:N20)</f>
        <v>831.08400000000006</v>
      </c>
      <c r="O21" s="60">
        <f>SUM(O8:O20)</f>
        <v>667.6880000000001</v>
      </c>
      <c r="P21" s="60">
        <f>SUM(P8:P20)</f>
        <v>785.48400000000004</v>
      </c>
      <c r="Q21" s="60">
        <f>SUM(Q8:Q20)</f>
        <v>744.18</v>
      </c>
      <c r="R21" s="60">
        <f>SUM(R8:R20)</f>
        <v>772.28000000000009</v>
      </c>
      <c r="S21" s="60">
        <f>SUM(S8:S20)</f>
        <v>755.88400000000001</v>
      </c>
      <c r="T21" s="60">
        <f>SUM(T8:T20)</f>
        <v>639.87999999999988</v>
      </c>
      <c r="U21" s="60">
        <f>SUM(U8:U20)</f>
        <v>647.87600000000009</v>
      </c>
      <c r="V21" s="60">
        <f>SUM(V8:V20)</f>
        <v>678.88</v>
      </c>
      <c r="W21" s="60">
        <f>SUM(W8:W20)</f>
        <v>623.28399999999988</v>
      </c>
      <c r="X21" s="60">
        <f>SUM(X8:X20)</f>
        <v>602.28399999999999</v>
      </c>
      <c r="Y21" s="60">
        <f>SUM(Y8:Y20)</f>
        <v>549.57999999999993</v>
      </c>
      <c r="Z21" s="61">
        <f>SUM(Z8:Z20)</f>
        <v>475.38</v>
      </c>
      <c r="AA21" s="62">
        <f>SUM(AA8:AA20)</f>
        <v>14955.712000000001</v>
      </c>
    </row>
    <row r="76" spans="2:9" ht="17.25" hidden="1" customHeight="1" x14ac:dyDescent="0.2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Кузино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Кузино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2018-06-25T06:38:27Z</dcterms:modified>
</cp:coreProperties>
</file>